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Y9" i="1" l="1"/>
  <c r="X9" i="1"/>
  <c r="W9" i="1"/>
  <c r="V9" i="1"/>
  <c r="S9" i="1"/>
  <c r="R9" i="1"/>
  <c r="Q9" i="1"/>
  <c r="P9" i="1"/>
  <c r="M9" i="1"/>
  <c r="L9" i="1"/>
  <c r="K9" i="1"/>
  <c r="J9" i="1"/>
  <c r="L11" i="1" s="1"/>
  <c r="F9" i="1"/>
  <c r="G9" i="1"/>
  <c r="H9" i="1"/>
  <c r="E9" i="1"/>
  <c r="G11" i="1" s="1"/>
  <c r="R11" i="1" l="1"/>
  <c r="X11" i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Расчет на 20000км:
Расход  = 17 литров (усреднён)
Стоимость литра  = 27.50 руб.
</t>
        </r>
      </text>
    </comment>
    <comment ref="I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Цена комплектации Instyle  с установкой нештатной головы Phantom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4" authorId="0">
      <text>
        <r>
          <rPr>
            <sz val="8"/>
            <color indexed="81"/>
            <rFont val="Tahoma"/>
            <family val="2"/>
            <charset val="204"/>
          </rPr>
          <t xml:space="preserve">Расчет на 20000км:
Расход  = 11.5 литра (усреднён)
Стоимость литра  = 29 руб.
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Полная стоимость авто через 5 лет владения при ежегодном пробеге 20000 КМ.
</t>
        </r>
      </text>
    </comment>
    <comment ref="J11" authorId="0">
      <text>
        <r>
          <rPr>
            <sz val="8"/>
            <color indexed="81"/>
            <rFont val="Tahoma"/>
            <family val="2"/>
            <charset val="204"/>
          </rPr>
          <t xml:space="preserve">Полная сумма авто через 5 лет владения при ежегодном пробеге 20000 КМ.
</t>
        </r>
      </text>
    </comment>
    <comment ref="P11" authorId="0">
      <text>
        <r>
          <rPr>
            <sz val="8"/>
            <color indexed="81"/>
            <rFont val="Tahoma"/>
            <family val="2"/>
            <charset val="204"/>
          </rPr>
          <t xml:space="preserve">Полная сумма авто через 5 лет владения при ежегодном пробеге 20000 КМ.
</t>
        </r>
      </text>
    </comment>
    <comment ref="V11" authorId="0">
      <text>
        <r>
          <rPr>
            <sz val="8"/>
            <color indexed="81"/>
            <rFont val="Tahoma"/>
            <family val="2"/>
            <charset val="204"/>
          </rPr>
          <t xml:space="preserve">Полная сумма авто через 5 лет владения при ежегодном пробеге 20000 КМ.
</t>
        </r>
      </text>
    </comment>
  </commentList>
</comments>
</file>

<file path=xl/sharedStrings.xml><?xml version="1.0" encoding="utf-8"?>
<sst xmlns="http://schemas.openxmlformats.org/spreadsheetml/2006/main" count="35" uniqueCount="17">
  <si>
    <t>Топливо</t>
  </si>
  <si>
    <t>ТО</t>
  </si>
  <si>
    <t>Налог</t>
  </si>
  <si>
    <t>Стоимость Авто</t>
  </si>
  <si>
    <t>ОСАГО</t>
  </si>
  <si>
    <t>1-й Год</t>
  </si>
  <si>
    <t>2-й Год</t>
  </si>
  <si>
    <t>3-й Год</t>
  </si>
  <si>
    <t>4-й Год</t>
  </si>
  <si>
    <t>5-й Год</t>
  </si>
  <si>
    <t>#</t>
  </si>
  <si>
    <t>ИТОГО:</t>
  </si>
  <si>
    <t>Pajero SPORT 2.5 Di-D (170)</t>
  </si>
  <si>
    <t>Nissan TEANA 2.5 (182)</t>
  </si>
  <si>
    <t>Pajero IV 3.0 Ultimate (178)</t>
  </si>
  <si>
    <t>Pajero IV 3.2 Di-D Instyle (200)</t>
  </si>
  <si>
    <r>
      <t>Примечание: по итогам 5 лет владения, дизель проигрывает бензину 146550 тысяч рублей, однако стоит учесть ,что при продаже дизель будет стоить дороже на не менее чем 100000 - 150000 рублей учитывая это дизель будет проигрывать порядка 30-40 тыс.руб бензину, либо разница будет стремиться к нулю.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</si>
</sst>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24"/>
  <sheetViews>
    <sheetView tabSelected="1" workbookViewId="0">
      <selection activeCell="X11" sqref="X11:Y11"/>
    </sheetView>
  </sheetViews>
  <sheetFormatPr defaultRowHeight="15" x14ac:dyDescent="0.25"/>
  <cols>
    <col min="4" max="4" width="17" customWidth="1"/>
    <col min="5" max="5" width="13.7109375" customWidth="1"/>
    <col min="6" max="6" width="11.42578125" customWidth="1"/>
    <col min="7" max="7" width="11.28515625" customWidth="1"/>
    <col min="8" max="8" width="12.140625" customWidth="1"/>
    <col min="9" max="9" width="15.5703125" customWidth="1"/>
    <col min="10" max="10" width="13.28515625" customWidth="1"/>
    <col min="11" max="11" width="10.7109375" customWidth="1"/>
    <col min="15" max="15" width="17.28515625" customWidth="1"/>
    <col min="21" max="21" width="17.7109375" customWidth="1"/>
  </cols>
  <sheetData>
    <row r="1" spans="2:25" ht="15.75" thickBot="1" x14ac:dyDescent="0.3">
      <c r="B1" s="1"/>
      <c r="C1" s="1"/>
      <c r="D1" s="1"/>
      <c r="E1" s="1"/>
      <c r="F1" s="1"/>
    </row>
    <row r="2" spans="2:25" ht="19.5" thickBot="1" x14ac:dyDescent="0.3">
      <c r="B2" s="1"/>
      <c r="C2" s="1"/>
      <c r="D2" s="30" t="s">
        <v>14</v>
      </c>
      <c r="E2" s="31"/>
      <c r="F2" s="31"/>
      <c r="G2" s="31"/>
      <c r="H2" s="32"/>
      <c r="I2" s="33" t="s">
        <v>15</v>
      </c>
      <c r="J2" s="31"/>
      <c r="K2" s="31"/>
      <c r="L2" s="31"/>
      <c r="M2" s="32"/>
      <c r="O2" s="23" t="s">
        <v>12</v>
      </c>
      <c r="P2" s="24"/>
      <c r="Q2" s="24"/>
      <c r="R2" s="24"/>
      <c r="S2" s="25"/>
      <c r="U2" s="23" t="s">
        <v>13</v>
      </c>
      <c r="V2" s="24"/>
      <c r="W2" s="24"/>
      <c r="X2" s="24"/>
      <c r="Y2" s="25"/>
    </row>
    <row r="3" spans="2:25" x14ac:dyDescent="0.25">
      <c r="C3" s="8" t="s">
        <v>10</v>
      </c>
      <c r="D3" s="11" t="s">
        <v>3</v>
      </c>
      <c r="E3" s="12" t="s">
        <v>0</v>
      </c>
      <c r="F3" s="12" t="s">
        <v>1</v>
      </c>
      <c r="G3" s="12" t="s">
        <v>4</v>
      </c>
      <c r="H3" s="13" t="s">
        <v>2</v>
      </c>
      <c r="I3" s="11" t="s">
        <v>3</v>
      </c>
      <c r="J3" s="12" t="s">
        <v>0</v>
      </c>
      <c r="K3" s="12" t="s">
        <v>1</v>
      </c>
      <c r="L3" s="12" t="s">
        <v>4</v>
      </c>
      <c r="M3" s="13" t="s">
        <v>2</v>
      </c>
      <c r="N3" s="2"/>
      <c r="O3" s="11" t="s">
        <v>3</v>
      </c>
      <c r="P3" s="12" t="s">
        <v>0</v>
      </c>
      <c r="Q3" s="12" t="s">
        <v>1</v>
      </c>
      <c r="R3" s="12" t="s">
        <v>4</v>
      </c>
      <c r="S3" s="13" t="s">
        <v>2</v>
      </c>
      <c r="U3" s="11" t="s">
        <v>3</v>
      </c>
      <c r="V3" s="12" t="s">
        <v>0</v>
      </c>
      <c r="W3" s="12" t="s">
        <v>1</v>
      </c>
      <c r="X3" s="12" t="s">
        <v>4</v>
      </c>
      <c r="Y3" s="13" t="s">
        <v>2</v>
      </c>
    </row>
    <row r="4" spans="2:25" ht="14.25" customHeight="1" x14ac:dyDescent="0.25">
      <c r="C4" s="9" t="s">
        <v>5</v>
      </c>
      <c r="D4" s="14">
        <v>1739000</v>
      </c>
      <c r="E4" s="15">
        <v>93500</v>
      </c>
      <c r="F4" s="3">
        <v>8800</v>
      </c>
      <c r="G4" s="3">
        <v>6336</v>
      </c>
      <c r="H4" s="5">
        <v>8010</v>
      </c>
      <c r="I4" s="14">
        <v>2010000</v>
      </c>
      <c r="J4" s="3">
        <v>66700</v>
      </c>
      <c r="K4" s="3">
        <v>13200</v>
      </c>
      <c r="L4" s="3">
        <v>6336</v>
      </c>
      <c r="M4" s="5">
        <v>9000</v>
      </c>
      <c r="N4" s="2"/>
      <c r="O4" s="14">
        <v>1659000</v>
      </c>
      <c r="P4" s="3">
        <v>60900</v>
      </c>
      <c r="Q4" s="3">
        <v>8950</v>
      </c>
      <c r="R4" s="3">
        <v>6336</v>
      </c>
      <c r="S4" s="5">
        <v>8010</v>
      </c>
      <c r="U4" s="14">
        <v>1188000</v>
      </c>
      <c r="V4" s="3">
        <v>66000</v>
      </c>
      <c r="W4" s="3">
        <v>8102</v>
      </c>
      <c r="X4" s="3">
        <v>6336</v>
      </c>
      <c r="Y4" s="5">
        <v>8190</v>
      </c>
    </row>
    <row r="5" spans="2:25" x14ac:dyDescent="0.25">
      <c r="C5" s="9" t="s">
        <v>6</v>
      </c>
      <c r="D5" s="4"/>
      <c r="E5" s="15">
        <v>93500</v>
      </c>
      <c r="F5" s="3">
        <v>11900</v>
      </c>
      <c r="G5" s="3">
        <v>6336</v>
      </c>
      <c r="H5" s="5">
        <v>8010</v>
      </c>
      <c r="I5" s="4"/>
      <c r="J5" s="3">
        <v>66700</v>
      </c>
      <c r="K5" s="3">
        <v>17200</v>
      </c>
      <c r="L5" s="3">
        <v>6336</v>
      </c>
      <c r="M5" s="5">
        <v>9000</v>
      </c>
      <c r="N5" s="2"/>
      <c r="O5" s="4"/>
      <c r="P5" s="3">
        <v>60900</v>
      </c>
      <c r="Q5" s="3">
        <v>12500</v>
      </c>
      <c r="R5" s="3">
        <v>6336</v>
      </c>
      <c r="S5" s="5">
        <v>8010</v>
      </c>
      <c r="U5" s="4"/>
      <c r="V5" s="3">
        <v>66000</v>
      </c>
      <c r="W5" s="3">
        <v>20833</v>
      </c>
      <c r="X5" s="3">
        <v>6336</v>
      </c>
      <c r="Y5" s="5">
        <v>8190</v>
      </c>
    </row>
    <row r="6" spans="2:25" x14ac:dyDescent="0.25">
      <c r="C6" s="9" t="s">
        <v>7</v>
      </c>
      <c r="D6" s="4"/>
      <c r="E6" s="15">
        <v>93500</v>
      </c>
      <c r="F6" s="3">
        <v>39100</v>
      </c>
      <c r="G6" s="3">
        <v>6336</v>
      </c>
      <c r="H6" s="5">
        <v>8010</v>
      </c>
      <c r="I6" s="4"/>
      <c r="J6" s="3">
        <v>66700</v>
      </c>
      <c r="K6" s="3">
        <v>43600</v>
      </c>
      <c r="L6" s="3">
        <v>6336</v>
      </c>
      <c r="M6" s="5">
        <v>9000</v>
      </c>
      <c r="N6" s="2"/>
      <c r="O6" s="4"/>
      <c r="P6" s="3">
        <v>60900</v>
      </c>
      <c r="Q6" s="3">
        <v>31600</v>
      </c>
      <c r="R6" s="3">
        <v>6336</v>
      </c>
      <c r="S6" s="5">
        <v>8010</v>
      </c>
      <c r="U6" s="4"/>
      <c r="V6" s="3">
        <v>66000</v>
      </c>
      <c r="W6" s="3">
        <v>28935</v>
      </c>
      <c r="X6" s="3">
        <v>6336</v>
      </c>
      <c r="Y6" s="5">
        <v>8190</v>
      </c>
    </row>
    <row r="7" spans="2:25" x14ac:dyDescent="0.25">
      <c r="C7" s="9" t="s">
        <v>8</v>
      </c>
      <c r="D7" s="4"/>
      <c r="E7" s="15">
        <v>93500</v>
      </c>
      <c r="F7" s="3">
        <v>8800</v>
      </c>
      <c r="G7" s="3">
        <v>6336</v>
      </c>
      <c r="H7" s="5">
        <v>8010</v>
      </c>
      <c r="I7" s="4"/>
      <c r="J7" s="3">
        <v>66700</v>
      </c>
      <c r="K7" s="3">
        <v>13200</v>
      </c>
      <c r="L7" s="3">
        <v>6336</v>
      </c>
      <c r="M7" s="5">
        <v>9000</v>
      </c>
      <c r="N7" s="2"/>
      <c r="O7" s="4"/>
      <c r="P7" s="3">
        <v>60900</v>
      </c>
      <c r="Q7" s="3">
        <v>8950</v>
      </c>
      <c r="R7" s="3">
        <v>6336</v>
      </c>
      <c r="S7" s="5">
        <v>8010</v>
      </c>
      <c r="U7" s="4"/>
      <c r="V7" s="3">
        <v>66000</v>
      </c>
      <c r="W7" s="3">
        <v>8102</v>
      </c>
      <c r="X7" s="3">
        <v>6336</v>
      </c>
      <c r="Y7" s="5">
        <v>8190</v>
      </c>
    </row>
    <row r="8" spans="2:25" ht="15.75" thickBot="1" x14ac:dyDescent="0.3">
      <c r="C8" s="10" t="s">
        <v>9</v>
      </c>
      <c r="D8" s="6"/>
      <c r="E8" s="15">
        <v>93500</v>
      </c>
      <c r="F8" s="7">
        <v>43900</v>
      </c>
      <c r="G8" s="3">
        <v>6336</v>
      </c>
      <c r="H8" s="5">
        <v>8010</v>
      </c>
      <c r="I8" s="6"/>
      <c r="J8" s="3">
        <v>66700</v>
      </c>
      <c r="K8" s="7">
        <v>29900</v>
      </c>
      <c r="L8" s="3">
        <v>6336</v>
      </c>
      <c r="M8" s="5">
        <v>9000</v>
      </c>
      <c r="N8" s="2"/>
      <c r="O8" s="6"/>
      <c r="P8" s="3">
        <v>60900</v>
      </c>
      <c r="Q8" s="7">
        <v>38800</v>
      </c>
      <c r="R8" s="3">
        <v>6336</v>
      </c>
      <c r="S8" s="5">
        <v>8010</v>
      </c>
      <c r="U8" s="6"/>
      <c r="V8" s="3">
        <v>66000</v>
      </c>
      <c r="W8" s="7">
        <v>30694</v>
      </c>
      <c r="X8" s="3">
        <v>6336</v>
      </c>
      <c r="Y8" s="5">
        <v>8190</v>
      </c>
    </row>
    <row r="9" spans="2:25" ht="19.5" customHeight="1" thickBot="1" x14ac:dyDescent="0.3">
      <c r="C9" s="2"/>
      <c r="D9" s="2"/>
      <c r="E9" s="17">
        <f>SUM(E4:E8)</f>
        <v>467500</v>
      </c>
      <c r="F9" s="18">
        <f>SUM(F4:F8)</f>
        <v>112500</v>
      </c>
      <c r="G9" s="16">
        <f>SUM(G4:G8)</f>
        <v>31680</v>
      </c>
      <c r="H9" s="18">
        <f>SUM(H4:H8)</f>
        <v>40050</v>
      </c>
      <c r="I9" s="2"/>
      <c r="J9" s="18">
        <f>SUM(J4:J8)</f>
        <v>333500</v>
      </c>
      <c r="K9" s="17">
        <f>SUM(K4:K8)</f>
        <v>117100</v>
      </c>
      <c r="L9" s="16">
        <f>SUM(L4:L8)</f>
        <v>31680</v>
      </c>
      <c r="M9" s="17">
        <f>SUM(M4:M8)</f>
        <v>45000</v>
      </c>
      <c r="N9" s="2"/>
      <c r="O9" s="2"/>
      <c r="P9" s="19">
        <f>SUM(P4:P8)</f>
        <v>304500</v>
      </c>
      <c r="Q9" s="19">
        <f>SUM(Q4:Q8)</f>
        <v>100800</v>
      </c>
      <c r="R9" s="19">
        <f>SUM(R4:R8)</f>
        <v>31680</v>
      </c>
      <c r="S9" s="19">
        <f>SUM(S4:S8)</f>
        <v>40050</v>
      </c>
      <c r="U9" s="2"/>
      <c r="V9" s="19">
        <f>SUM(V4:V8)</f>
        <v>330000</v>
      </c>
      <c r="W9" s="19">
        <f>SUM(W4:W8)</f>
        <v>96666</v>
      </c>
      <c r="X9" s="19">
        <f>SUM(X4:X8)</f>
        <v>31680</v>
      </c>
      <c r="Y9" s="19">
        <f>SUM(Y4:Y8)</f>
        <v>40950</v>
      </c>
    </row>
    <row r="10" spans="2:25" ht="15.75" thickBot="1" x14ac:dyDescent="0.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2"/>
      <c r="V10" s="2"/>
      <c r="W10" s="2"/>
      <c r="X10" s="2"/>
      <c r="Y10" s="2"/>
    </row>
    <row r="11" spans="2:25" ht="15.75" thickBot="1" x14ac:dyDescent="0.3">
      <c r="C11" s="2"/>
      <c r="D11" s="2"/>
      <c r="E11" s="26" t="s">
        <v>11</v>
      </c>
      <c r="F11" s="27"/>
      <c r="G11" s="34">
        <f>E9+F9+G9+H9+D4</f>
        <v>2390730</v>
      </c>
      <c r="H11" s="35"/>
      <c r="I11" s="2"/>
      <c r="J11" s="26" t="s">
        <v>11</v>
      </c>
      <c r="K11" s="27"/>
      <c r="L11" s="36">
        <f>J9+K9+L9+M9+I4</f>
        <v>2537280</v>
      </c>
      <c r="M11" s="37"/>
      <c r="N11" s="2"/>
      <c r="O11" s="2"/>
      <c r="P11" s="26" t="s">
        <v>11</v>
      </c>
      <c r="Q11" s="27"/>
      <c r="R11" s="28">
        <f>P9+Q9+R9+S9+O4</f>
        <v>2136030</v>
      </c>
      <c r="S11" s="29"/>
      <c r="U11" s="2"/>
      <c r="V11" s="26" t="s">
        <v>11</v>
      </c>
      <c r="W11" s="27"/>
      <c r="X11" s="28">
        <f>V9+W9+X9+Y9+U4</f>
        <v>1687296</v>
      </c>
      <c r="Y11" s="29"/>
    </row>
    <row r="12" spans="2:25" ht="15.75" thickBot="1" x14ac:dyDescent="0.3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5" ht="70.5" customHeight="1" thickBot="1" x14ac:dyDescent="0.3">
      <c r="C13" s="2"/>
      <c r="D13" s="2"/>
      <c r="E13" s="20" t="s">
        <v>16</v>
      </c>
      <c r="F13" s="21"/>
      <c r="G13" s="21"/>
      <c r="H13" s="21"/>
      <c r="I13" s="21"/>
      <c r="J13" s="21"/>
      <c r="K13" s="21"/>
      <c r="L13" s="21"/>
      <c r="M13" s="22"/>
      <c r="N13" s="2"/>
      <c r="O13" s="2"/>
      <c r="P13" s="2"/>
      <c r="Q13" s="2"/>
    </row>
    <row r="14" spans="2:25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25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5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3:17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3:17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3:17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3:17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3:17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3:17" x14ac:dyDescent="0.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3:17" x14ac:dyDescent="0.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3:17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13">
    <mergeCell ref="E13:M13"/>
    <mergeCell ref="O2:S2"/>
    <mergeCell ref="P11:Q11"/>
    <mergeCell ref="R11:S11"/>
    <mergeCell ref="U2:Y2"/>
    <mergeCell ref="V11:W11"/>
    <mergeCell ref="X11:Y11"/>
    <mergeCell ref="D2:H2"/>
    <mergeCell ref="I2:M2"/>
    <mergeCell ref="E11:F11"/>
    <mergeCell ref="G11:H11"/>
    <mergeCell ref="J11:K11"/>
    <mergeCell ref="L11:M11"/>
  </mergeCells>
  <pageMargins left="0.7" right="0.7" top="0.75" bottom="0.75" header="0.3" footer="0.3"/>
  <pageSetup paperSize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2012-02-06T18:33:55Z</dcterms:modified>
</cp:coreProperties>
</file>